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904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8" i="1" l="1"/>
  <c r="C28" i="1" s="1"/>
  <c r="D25" i="1"/>
  <c r="C25" i="1" s="1"/>
  <c r="D19" i="1"/>
  <c r="D17" i="1"/>
  <c r="D15" i="1"/>
  <c r="C15" i="1" s="1"/>
  <c r="D9" i="1"/>
  <c r="D8" i="1"/>
  <c r="C8" i="1" s="1"/>
  <c r="C9" i="1"/>
  <c r="C17" i="1"/>
  <c r="C19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<sst xmlns="http://schemas.openxmlformats.org/spreadsheetml/2006/main" count="43" uniqueCount="40">
  <si>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</si>
  <si>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</si>
  <si>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</si>
  <si>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</si>
  <si>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</si>
  <si>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</si>
  <si>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</si>
  <si>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</si>
  <si>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</si>
  <si>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</si>
  <si>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</si>
  <si>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</si>
  <si>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</si>
  <si>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</si>
  <si>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</si>
  <si>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</si>
  <si>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</si>
  <si>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</si>
  <si>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</si>
  <si>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</si>
  <si>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</si>
  <si>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</si>
  <si>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</si>
  <si>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</si>
  <si>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</si>
  <si>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</si>
  <si>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</si>
  <si>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</si>
  <si>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</si>
  <si>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</si>
  <si>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</si>
  <si>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</si>
  <si>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</si>
  <si>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</si>
  <si>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</si>
  <si>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</si>
  <si>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</si>
  <si>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</si>
  <si>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</si>
  <si>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&lt;&lt;Երևանի հ.46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</si>
</sst>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5" workbookViewId="0">
      <selection activeCell="C22" sqref="C22: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6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9" t="s">
        <v>36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>
        <v>104759.5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2</v>
      </c>
      <c r="B6" s="23" t="s">
        <v>37</v>
      </c>
      <c r="C6" s="26">
        <v>104759.5</v>
      </c>
      <c r="D6" s="26">
        <v>104759.5</v>
      </c>
    </row>
    <row r="7" spans="1:169" ht="18.399999999999999" customHeight="1" x14ac:dyDescent="0.2">
      <c r="A7" s="10"/>
      <c r="B7" s="11" t="s">
        <v>3</v>
      </c>
      <c r="C7" s="26">
        <v>104644.3</v>
      </c>
      <c r="D7" s="26">
        <v>104644.3</v>
      </c>
    </row>
    <row r="8" spans="1:169" ht="18.399999999999999" customHeight="1" x14ac:dyDescent="0.2">
      <c r="A8" s="10"/>
      <c r="B8" s="11" t="s">
        <v>4</v>
      </c>
      <c r="C8" s="26">
        <f t="shared" ref="C8:D19" si="0">SUM(D8:D8)</f>
        <v>0</v>
      </c>
      <c r="D8" s="26">
        <f t="shared" si="0"/>
        <v>0</v>
      </c>
    </row>
    <row r="9" spans="1:169" ht="18.399999999999999" customHeight="1" x14ac:dyDescent="0.2">
      <c r="A9" s="10"/>
      <c r="B9" s="11" t="s">
        <v>5</v>
      </c>
      <c r="C9" s="26">
        <f t="shared" si="0"/>
        <v>0</v>
      </c>
      <c r="D9" s="26">
        <f t="shared" si="0"/>
        <v>0</v>
      </c>
    </row>
    <row r="10" spans="1:169" ht="18.399999999999999" customHeight="1" x14ac:dyDescent="0.2">
      <c r="A10" s="10"/>
      <c r="B10" s="11" t="s">
        <v>6</v>
      </c>
      <c r="C10" s="26">
        <v>115.2</v>
      </c>
      <c r="D10" s="26">
        <v>115.2</v>
      </c>
    </row>
    <row r="11" spans="1:169" ht="53.1" customHeight="1" x14ac:dyDescent="0.2">
      <c r="A11" s="7" t="s">
        <v>7</v>
      </c>
      <c r="B11" s="8" t="s">
        <v>38</v>
      </c>
      <c r="C11" s="26">
        <v>18185.2</v>
      </c>
      <c r="D11" s="26">
        <v>18185.2</v>
      </c>
    </row>
    <row r="12" spans="1:169" ht="68.099999999999994" customHeight="1" x14ac:dyDescent="0.2">
      <c r="A12" s="7">
        <v>1</v>
      </c>
      <c r="B12" s="12" t="s">
        <v>8</v>
      </c>
      <c r="C12" s="26">
        <v>50</v>
      </c>
      <c r="D12" s="26">
        <v>50</v>
      </c>
    </row>
    <row r="13" spans="1:169" s="15" customFormat="1" x14ac:dyDescent="0.2">
      <c r="A13" s="13"/>
      <c r="B13" s="14" t="s">
        <v>9</v>
      </c>
      <c r="C13" s="26"/>
      <c r="D13" s="28"/>
    </row>
    <row r="14" spans="1:169" ht="33.4" customHeight="1" x14ac:dyDescent="0.2">
      <c r="A14" s="16" t="s">
        <v>10</v>
      </c>
      <c r="B14" s="17" t="s">
        <v>11</v>
      </c>
      <c r="C14" s="26">
        <v>50</v>
      </c>
      <c r="D14" s="26">
        <v>50</v>
      </c>
    </row>
    <row r="15" spans="1:169" ht="34.700000000000003" customHeight="1" x14ac:dyDescent="0.2">
      <c r="A15" s="16" t="s">
        <v>12</v>
      </c>
      <c r="B15" s="17" t="s">
        <v>13</v>
      </c>
      <c r="C15" s="26">
        <f t="shared" si="0"/>
        <v>0</v>
      </c>
      <c r="D15" s="26">
        <f t="shared" si="0"/>
        <v>0</v>
      </c>
    </row>
    <row r="16" spans="1:169" ht="68.099999999999994" customHeight="1" x14ac:dyDescent="0.2">
      <c r="A16" s="7">
        <v>2</v>
      </c>
      <c r="B16" s="12" t="s">
        <v>14</v>
      </c>
      <c r="C16" s="26">
        <v>4</v>
      </c>
      <c r="D16" s="26">
        <v>4</v>
      </c>
    </row>
    <row r="17" spans="1:4" s="15" customFormat="1" ht="22.5" customHeight="1" x14ac:dyDescent="0.2">
      <c r="A17" s="13"/>
      <c r="B17" s="14" t="s">
        <v>9</v>
      </c>
      <c r="C17" s="26">
        <f t="shared" si="0"/>
        <v>0</v>
      </c>
      <c r="D17" s="26">
        <f t="shared" si="0"/>
        <v>0</v>
      </c>
    </row>
    <row r="18" spans="1:4" ht="27" customHeight="1" x14ac:dyDescent="0.2">
      <c r="A18" s="16" t="s">
        <v>15</v>
      </c>
      <c r="B18" s="18" t="s">
        <v>16</v>
      </c>
      <c r="C18" s="26">
        <v>3</v>
      </c>
      <c r="D18" s="26">
        <v>3</v>
      </c>
    </row>
    <row r="19" spans="1:4" ht="54.95" customHeight="1" x14ac:dyDescent="0.2">
      <c r="A19" s="16" t="s">
        <v>17</v>
      </c>
      <c r="B19" s="18" t="s">
        <v>18</v>
      </c>
      <c r="C19" s="26">
        <f t="shared" si="0"/>
        <v>0</v>
      </c>
      <c r="D19" s="26">
        <f t="shared" si="0"/>
        <v>0</v>
      </c>
    </row>
    <row r="20" spans="1:4" ht="50.45" customHeight="1" x14ac:dyDescent="0.2">
      <c r="A20" s="16" t="s">
        <v>19</v>
      </c>
      <c r="B20" s="18" t="s">
        <v>20</v>
      </c>
      <c r="C20" s="26">
        <v>1</v>
      </c>
      <c r="D20" s="26">
        <v>1</v>
      </c>
    </row>
    <row r="21" spans="1:4" ht="50.45" customHeight="1" x14ac:dyDescent="0.2">
      <c r="A21" s="7">
        <v>3</v>
      </c>
      <c r="B21" s="12" t="s">
        <v>21</v>
      </c>
      <c r="C21" s="26">
        <v>121.8</v>
      </c>
      <c r="D21" s="26">
        <v>121.8</v>
      </c>
    </row>
    <row r="22" spans="1:4" ht="50.45" customHeight="1" x14ac:dyDescent="0.2">
      <c r="A22" s="7">
        <v>4</v>
      </c>
      <c r="B22" s="12" t="s">
        <v>30</v>
      </c>
      <c r="C22" s="26">
        <v>55.4</v>
      </c>
      <c r="D22" s="26">
        <v>55.4</v>
      </c>
    </row>
    <row r="23" spans="1:4" ht="50.45" customHeight="1" x14ac:dyDescent="0.2">
      <c r="A23" s="7">
        <v>5</v>
      </c>
      <c r="B23" s="12" t="s">
        <v>31</v>
      </c>
      <c r="C23" s="26">
        <v>4687.8999999999996</v>
      </c>
      <c r="D23" s="26">
        <v>4687.8999999999996</v>
      </c>
    </row>
    <row r="24" spans="1:4" ht="39" customHeight="1" x14ac:dyDescent="0.2">
      <c r="A24" s="7">
        <v>6</v>
      </c>
      <c r="B24" s="12" t="s">
        <v>22</v>
      </c>
      <c r="C24" s="26">
        <v>0</v>
      </c>
      <c r="D24" s="26">
        <v>0</v>
      </c>
    </row>
    <row r="25" spans="1:4" s="15" customFormat="1" ht="21" customHeight="1" x14ac:dyDescent="0.2">
      <c r="A25" s="13"/>
      <c r="B25" s="14" t="s">
        <v>9</v>
      </c>
      <c r="C25" s="26">
        <f t="shared" ref="C25:D32" si="1">SUM(D25:D25)</f>
        <v>0</v>
      </c>
      <c r="D25" s="26">
        <f t="shared" si="1"/>
        <v>0</v>
      </c>
    </row>
    <row r="26" spans="1:4" ht="36" customHeight="1" x14ac:dyDescent="0.2">
      <c r="A26" s="27" t="s">
        <v>32</v>
      </c>
      <c r="B26" s="18" t="s">
        <v>23</v>
      </c>
      <c r="C26" s="9">
        <v>0</v>
      </c>
      <c r="D26" s="9">
        <v>0</v>
      </c>
    </row>
    <row r="27" spans="1:4" ht="24" customHeight="1" x14ac:dyDescent="0.2">
      <c r="A27" s="16">
        <v>6.2</v>
      </c>
      <c r="B27" s="18" t="s">
        <v>24</v>
      </c>
      <c r="C27" s="26">
        <v>0</v>
      </c>
      <c r="D27" s="26">
        <v>0</v>
      </c>
    </row>
    <row r="28" spans="1:4" ht="25.5" customHeight="1" x14ac:dyDescent="0.2">
      <c r="A28" s="27" t="s">
        <v>33</v>
      </c>
      <c r="B28" s="18" t="s">
        <v>25</v>
      </c>
      <c r="C28" s="26">
        <f t="shared" si="1"/>
        <v>0</v>
      </c>
      <c r="D28" s="26">
        <f t="shared" si="1"/>
        <v>0</v>
      </c>
    </row>
    <row r="29" spans="1:4" ht="62.25" customHeight="1" x14ac:dyDescent="0.2">
      <c r="A29" s="7">
        <v>7</v>
      </c>
      <c r="B29" s="12" t="s">
        <v>26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9</v>
      </c>
      <c r="C30" s="26">
        <f t="shared" si="1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lzt1ci0b/0ft88+tPntPc3GRQt+kOMJ0aYqo0QXAYqA=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EyzdJnKaV1LIAnGDfCienaLG4Y2T6zvBVbSzD8eVtag=</DigestValue>
    </Reference>
  </SignedInfo>
  <SignatureValue>KVhR9BeiYbEkv682o0feB6gb/3yYipF3LQqdsVaPj4AbvKjLtxdeicpOt8UFDwyqSpoyGfvXtAnq
BNAtNPPMRA35ROIWd+NMBWvx/r31AERGlFVliM5+oBSRwrLVIMQQEWI6W5FTi1uXHeoizY8uRJl0
LIWB2z/Ryi/Yco63LjXZt2dVGvb3Z86WnkEfGgugHLz479Jyxbq/N9WAYMZ9/w6jFXPSCgcx/ShH
J8fbb/LXeelevo5cg3C1c2KlhwvgUhG+Eqxzllkz8HteHK9lrzEWVsSI5l3u+uH6CRc3I3gxNpKg
NmZ9PRg18pE5yaTHUR6qgyq0DcpfJmrUgcxVEA==</SignatureValue>
  <KeyInfo>
    <X509Data>
      <X509Certificate>MIIFPzCCAyegAwIBAgIITQxaznywgUQwDQYJKoZIhvcNAQELBQAwQjELMAkGA1UEBhMCQU0xEzARBgNVBAoMCkVLRU5HIENKU0MxCjAIBgNVBAUTATExEjAQBgNVBAMMCUNBIG9mIFJvQTAeFw0xNzAxMTIwNjE3MTVaFw0yNzAxMTIwNjE3MTVaMHgxCzAJBgNVBAYTAkFNMRkwFwYDVQQEDBDUsdSy1LPUsdWQ1YXUsdWGMRMwEQYDVQQqDArUsdWQ1YTUtdWGMRUwEwYDVQQFEwwxYzMyMjE0MGQxZTcxIjAgBgNVBAMMGUFCR0FSWUFOIEFSTUVOIDQxMTA2ODAxMTUwggEiMA0GCSqGSIb3DQEBAQUAA4IBDwAwggEKAoIBAQCdzSXgBnH+sdJN4Rauk7B3fmgAUod2ywpgJAwyzlcGIx7Y0Uih90VNVBhBcE7JvatniFHPYCHyDHtA931x99YBmCzD/+j93BMlM3ArN3+sXB9bU5Dg43OPjIjL6sAj8zi23AkNJJ5QKJ5Q7njt3d3n9c5NvhXdZuJryip2wpun9AUTC7B3U0aG4+ardQo/wywjMBHFREckvSHjDJMiGu97hk7hcIcKJw0P2AaXka+2XMasqLCyWTvSiryQ9WCf8tenBObLUR3Rr+z5bojn/2C32+bu7cYHFIB1qNJ/09Eujc+2LCc7he+IOl1uIivVBtkBwljpThh64eDJ4CH27mbFAgMBAAGjggEBMIH+MDMGCCsGAQUFBwEBBCcwJTAjBggrBgEFBQcwAYYXaHR0cDovL29jc3AucGtpLmFtL29jc3AwHQYDVR0OBBYEFDGl6ZZHzsQoehVY7SaAM/W9rVKWMAwGA1UdEwEB/wQCMAAwHwYDVR0jBBgwFoAU6erx7iQiLg3/bdjMhMY0jN9dsnkwMgYDVR0gBCswKTAnBgRVHSAAMB8wHQYIKwYBBQUHAgEWEXd3dy5wa2kuYW0vcG9saWN5MDUGA1UdHwQuMCwwKqAooCaGJGh0dHA6Ly9jcmwucGtpLmFtL2NpdGl6ZW5jYV8yMDEzLmNybDAOBgNVHQ8BAf8EBAMCBLAwDQYJKoZIhvcNAQELBQADggIBAEYP6GudFQ+5F0NbbG8pUa0HoNGQz7/UQ4BuoWMctMsbfbZvbVYeH+jkjULi6xWMIp8UeBpptr++MeEnrURcQ4VYeBtybJyng2S9qN5K0gHxvDpT7bYa337++IWMeKsuLtquNGQdDDZFy20X7uGeT4zXnTnUBCErl68xQQ7BBuDFGMr5pWi8Ec3eZ1CBReiN68z3dAxzbtDjFs/4Ab50Eebk8clqajhHi281HnP9w/w9Yytmv+94YswiXWUpyDVTWe0Se0YKnCw/R4ov19MiRLSUFAX9cjsuBGqze7P23AZl4/KWoyZyjJgcDDV8MT5YWMURQ8g9paJ5OU4brm2UuKZ0V4KoUfO7pT7a4DAc1dKB962rhnff3dLomLkZ+w1sJ/jsm69PV6b1Jj5p/8Jm+fTvU7yDRjkLcphJBmn/XLkqBmfG8aE5R8wKSHN7mxVKmrSbDLmhCCXiUzeqVgvn0iZWg3oSYfbN8mOJdzYm414cvjkhx3y4h/klfpAKYuC9iQ/N8HHYNuxxUQWIYaY4nlTO5hq9VAo/NMt2HzZ7K7pDv16/AwKsdtlAhzj3lY0+36y1Ntqk+Czu52IItWvEMgfg6R9RMqB/9lrqJuXQN/ep/yQDurrB5VE2+6UJoYuc8zb9YKQy8zjSFkvX3Jtm4aeUQ+nKXEw/nEcUWUoIU5l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6HBJiAaTVlJWxHo2MQt+x7XnzFpKNUC5izSEzWtk0Fs=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S3oYGsvZwsMuQ8K25ldY7fzH/IJ1Xs1Y+PCHtZoysk4=</DigestValue>
      </Reference>
      <Reference URI="/xl/styles.xml?ContentType=application/vnd.openxmlformats-officedocument.spreadsheetml.styles+xml">
        <DigestMethod Algorithm="http://www.w3.org/2001/04/xmlenc#sha256"/>
        <DigestValue>zYlqeEWkF1rL16e2u0g2q7G5rdGllhyc+KI6y2FCV/0=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NESymx01HfDjxVevR9iJRESgCsmiVtqJrE9vz3xJf4c=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02HR492ao8N9gQAm7QnzYcLoucG8JLnHyRskUqAuOys=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2025-03-14T13:10:31Z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2025-03-14T13:10:31Z</xd:SigningTime>
          <xd:SigningCertificate>
            <xd:Cert>
              <xd:CertDigest>
                <DigestMethod Algorithm="http://www.w3.org/2001/04/xmlenc#sha256"/>
                <DigestValue>SxbaJy1zoxfhZBTlY4sb2QWM2GTLoxCjFY5AF7G6LxY=</DigestValue>
              </xd:CertDigest>
              <xd:IssuerSerial>
                <X509IssuerName>CN=CA of RoA, SERIALNUMBER=1, O=EKENG CJSC, C=AM</X509IssuerName>
                <X509SerialNumber>5551912283542683972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DiymlFgUjaKcWV2/15V0HjDm1AaDLu9vf70PXUUHhHs=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1ocbb6YfZAMSpchBkMLG2Xu2vvy59SNje6GkYrLho7k=</DigestValue>
    </Reference>
  </SignedInfo>
  <SignatureValue>UsxJGarmcxgn300kZWlbu61c8VJt4o8gczGiIDhcS6PHU+peBW7D8GJrdH3bwkE3+nsUK/ApHBiM
CrsV/gm4vD9fEDb48b4OXLRpJ3ERPnNkgmnn+XrvYujgYyDzg9XPRGthKtmbyQU2oSufxhjsh26b
9vJX07krT9vDpn/7fj3TP3T1VoIkQYANt6aFqTuuqU/xr3dZiaqJM4QTL4dqO/DJQzF0sqp0sfO5
aLIHp8eGlUrpx5fXZ77zaQs3bOuNk+1fq4QzgvnjpjNvfEs78eR40wCucR02MjZAWfVeOtNpavGY
7mc9pGcNXwkEq3zbaTUUF4zd5V3vb1PUzWeRcQ==</SignatureValue>
  <KeyInfo>
    <X509Data>
      <X509Certificate>MIIFRTCCAy2gAwIBAgIIGqZW3Tf3kIcwDQYJKoZIhvcNAQELBQAwQjELMAkGA1UEBhMCQU0xEzARBgNVBAoMCkVLRU5HIENKU0MxCjAIBgNVBAUTATExEjAQBgNVBAMMCUNBIG9mIFJvQTAeFw0xNTExMDkwNjI0MDBaFw0yNTExMDgwNjI0MDBaMH4xCzAJBgNVBAYTAkFNMRswGQYDVQQEDBLVhNSx1YbViNWS1L/VhdSx1YYxFTATBgNVBCoMDNSx1YLUsdWO1YbUuzEVMBMGA1UEBRMMMWMzMjBiMDAxMGI3MSQwIgYDVQQDDBtNQU5VS1lBTiBBR0hBVk5JIDU1MDI2MTAzOTYwggEiMA0GCSqGSIb3DQEBAQUAA4IBDwAwggEKAoIBAQDUeQ2UUQq31ZNZeJ7m3ERJYEKjU9CYxbE2LpYxPUAGmwGmmB+19eQOG33J3zPIimMLTMoPQciCx6AZU3rUmeYSHAdX95Be8hYjIA+EvUmj04kfeQ+iXYP3dcvD7+2fEZ5Adq2OCPawVxq5Ornh/JGVTP4zX6RYBAkQhmbrGUZY1iPRc/Ok0Rw7xJN0boW2eJuWEnAdowSAq+bSS5Sd5Hh69Lu0YTbd62I0HIZFDnyETKOE5LWoaqT7XnLLw7DckpcJsu24CotHb2fB7POkWvCLRgwcnYnZ+6AyBaoZ/JfZUelTK7owD6FcardfB3WMm6oEFRuIZFkQ5TW/dVKONthZAgMBAAGjggEBMIH+MDMGCCsGAQUFBwEBBCcwJTAjBggrBgEFBQcwAYYXaHR0cDovL29jc3AucGtpLmFtL29jc3AwHQYDVR0OBBYEFDoh1FUfpNC8iV3TME686CnhYoW4MAwGA1UdEwEB/wQCMAAwHwYDVR0jBBgwFoAU6erx7iQiLg3/bdjMhMY0jN9dsnkwMgYDVR0gBCswKTAnBgRVHSAAMB8wHQYIKwYBBQUHAgEWEXd3dy5wa2kuYW0vcG9saWN5MDUGA1UdHwQuMCwwKqAooCaGJGh0dHA6Ly9jcmwucGtpLmFtL2NpdGl6ZW5jYV8yMDEzLmNybDAOBgNVHQ8BAf8EBAMCBLAwDQYJKoZIhvcNAQELBQADggIBAHPg6kzXG432aRy4aO3cb/JfstRpROZshMJ7kIW0sqPB2Jn0DdCtM2GGIIAug4Dlhxm/s7zHzO99uyN8zpThi7RWzENWQx3KK9kSJzgZRdv5Nm7ZVP0uz0n7/ArBYRDW8tlI6WcxRZUoZMcA2vmN96eWtRDw+XefJ+1lRds1dIfRZDPoRUFZBaiioRBzFsPckrBTAcpjMo+xhbjQdg4DTC5FKN9DCsPgfWaF3EbEtKmI3sQdOL0MEEzUNf2vCVWZgHUoVb6sjFGnqn08+/jf7LPNBWLubcHpS9694JplUqRdb3X633qnIJ3X3bXLCgRLJ5TOi5pG1k6WZxRTpjh3nnvEoieNHEkjm4TiLHzWoO1puOMX3cLh7U/tF30a0kia0pAgcqOAA7GsLoBuc78RMCYqtSkjxzm04GR+Sc9WoCymXjNOHw3btKaIiob0GGXPcaFHU6hpSmVmxiQ0GEiAIm0SwQJw/3lKYNHAkY9bsFrAO5w2SGI4gXgXWp3PLXm9Ixi/qC5giwzdhCV5KHhYAMzknaCVp0QkXbFc8dQRaJmyqCWWD5QGibw2GB+OYDEzIGELSt3EikVHSs9KvL2U2uKZiINGEI3foxqzVaDW2v0sfBc1RJYfVB62ecvaQEDcsHSTAYO3koQnUBysRk3lbH1g5IGcZ8OXnILCnw1jW67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6HBJiAaTVlJWxHo2MQt+x7XnzFpKNUC5izSEzWtk0Fs=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S3oYGsvZwsMuQ8K25ldY7fzH/IJ1Xs1Y+PCHtZoysk4=</DigestValue>
      </Reference>
      <Reference URI="/xl/styles.xml?ContentType=application/vnd.openxmlformats-officedocument.spreadsheetml.styles+xml">
        <DigestMethod Algorithm="http://www.w3.org/2001/04/xmlenc#sha256"/>
        <DigestValue>zYlqeEWkF1rL16e2u0g2q7G5rdGllhyc+KI6y2FCV/0=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NESymx01HfDjxVevR9iJRESgCsmiVtqJrE9vz3xJf4c=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02HR492ao8N9gQAm7QnzYcLoucG8JLnHyRskUqAuOys=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2025-03-14T13:12:23Z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2025-03-14T13:12:23Z</xd:SigningTime>
          <xd:SigningCertificate>
            <xd:Cert>
              <xd:CertDigest>
                <DigestMethod Algorithm="http://www.w3.org/2001/04/xmlenc#sha256"/>
                <DigestValue>4jygL1A0OjuWfeP0+7lwiPLDBgbRJeBOKS1nhk+uQlI=</DigestValue>
              </xd:CertDigest>
              <xd:IssuerSerial>
                <X509IssuerName>CN=CA of RoA, SERIALNUMBER=1, O=EKENG CJSC, C=AM</X509IssuerName>
                <X509SerialNumber>1920317799246827655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2025-03-14T13:10:00Z</dcterms:modified>
</cp:coreProperties>
</file>